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4" i="1" l="1"/>
  <c r="I63" i="1"/>
  <c r="I62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<sst xmlns="http://schemas.openxmlformats.org/spreadsheetml/2006/main" count="131" uniqueCount="90">
  <si>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</si>
  <si>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</si>
  <si>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</si>
  <si>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140 Лот № 1 от 11.11.2015 предлагаем поставку лесоматериалов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</si>
  <si>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</si>
  <si>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</si>
  <si>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</si>
  <si>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</si>
  <si>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</si>
  <si>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</si>
  <si>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</si>
  <si>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</si>
  <si>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</si>
  <si>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</si>
  <si>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</si>
  <si>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</si>
  <si>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</si>
  <si>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</si>
  <si>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</si>
  <si>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</si>
  <si>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</si>
  <si>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</si>
  <si>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</si>
  <si>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</si>
  <si>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</si>
  <si>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</si>
  <si>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</si>
  <si>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</si>
  <si>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</si>
  <si>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</si>
  <si>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</si>
  <si>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</si>
  <si>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</si>
  <si>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</si>
  <si>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</si>
  <si>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</si>
  <si>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</si>
  <si>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</si>
  <si>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</si>
  <si>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</si>
  <si>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</si>
  <si>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</si>
  <si>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</si>
  <si>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</si>
  <si>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</si>
  <si>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</si>
  <si>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</si>
  <si>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Доски обрезные 30х150х6000 мм.хв.породы. 1 сорт</t>
  </si>
  <si>
    <t>м3</t>
  </si>
  <si>
    <t>ГОСТ 8486-86</t>
  </si>
  <si>
    <t>Доска обрезная 50х150х6000 мм.хв.породы. 1 сорт</t>
  </si>
  <si>
    <t>Доски обрезные 60х150х6000 мм.хв.породы. 1 сорт</t>
  </si>
  <si>
    <t>Доска обрезная 40х150хх6000мм 	ест.влажности 1 сорт</t>
  </si>
  <si>
    <t>Доски обрезные 40х150х6000 мм.хв.породы. 1 сорт</t>
  </si>
  <si>
    <t>Доска обрезная 50х150х3000 мм береза 1 сорт</t>
  </si>
  <si>
    <t>Доска обрезная 25х100х6000мм, хв. породы 1 сорт</t>
  </si>
  <si>
    <t>Доска обрезная 40х100х6000мм, хв. породы 1 сорт</t>
  </si>
  <si>
    <t>Доска обрезная 25х150х4000 хв пород 1 сорт</t>
  </si>
  <si>
    <t>Доска обрезная 25х125х6000мм хв пород 1 сорт</t>
  </si>
  <si>
    <t>Брус 100х100х6000  хв.породы. 1 сорт</t>
  </si>
  <si>
    <t>Брус 150х150х6000 хв.породы. 1сорт</t>
  </si>
  <si>
    <t>Брус 200х200х6000 хв.породы. 1 сорт</t>
  </si>
  <si>
    <t>Брус 180х200 хв.породы. 1 сорт</t>
  </si>
  <si>
    <t>Брус 150х200х6000 хв. пород 1 сорт</t>
  </si>
  <si>
    <t>Брус 140х130х6000 хв.породы 1 сорт</t>
  </si>
  <si>
    <t>Фанера 1525х1525х4 мм. 2/4</t>
  </si>
  <si>
    <t>шт</t>
  </si>
  <si>
    <t>ГОСТ10632-89</t>
  </si>
  <si>
    <t>Фанера 1525х1525х6 мм. 2/3 шлиф.</t>
  </si>
  <si>
    <t>Фанера 1525х1525х10 мм. 2/4 шлиф.</t>
  </si>
  <si>
    <t>Фанера ФК 1525х1525х18 мм</t>
  </si>
  <si>
    <t>Фанера С 1525х1525х18мм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</si>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</sst>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topLeftCell="A4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6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48</v>
      </c>
      <c r="D38" s="12">
        <v>38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51</v>
      </c>
      <c r="C39" s="17" t="s">
        <v>48</v>
      </c>
      <c r="D39" s="12">
        <v>4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52</v>
      </c>
      <c r="C40" s="17" t="s">
        <v>48</v>
      </c>
      <c r="D40" s="12">
        <v>13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53</v>
      </c>
      <c r="C41" s="17" t="s">
        <v>48</v>
      </c>
      <c r="D41" s="12">
        <v>8</v>
      </c>
      <c r="E41" s="17" t="s">
        <v>49</v>
      </c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54</v>
      </c>
      <c r="C42" s="17" t="s">
        <v>48</v>
      </c>
      <c r="D42" s="12">
        <v>0.5</v>
      </c>
      <c r="E42" s="17" t="s">
        <v>49</v>
      </c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55</v>
      </c>
      <c r="C43" s="17" t="s">
        <v>48</v>
      </c>
      <c r="D43" s="12">
        <v>18.5</v>
      </c>
      <c r="E43" s="17" t="s">
        <v>49</v>
      </c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56</v>
      </c>
      <c r="C44" s="17" t="s">
        <v>48</v>
      </c>
      <c r="D44" s="12">
        <v>14</v>
      </c>
      <c r="E44" s="17" t="s">
        <v>49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57</v>
      </c>
      <c r="C45" s="17" t="s">
        <v>48</v>
      </c>
      <c r="D45" s="12">
        <v>3</v>
      </c>
      <c r="E45" s="17" t="s">
        <v>49</v>
      </c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58</v>
      </c>
      <c r="C46" s="17" t="s">
        <v>48</v>
      </c>
      <c r="D46" s="12">
        <v>4</v>
      </c>
      <c r="E46" s="17" t="s">
        <v>49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59</v>
      </c>
      <c r="C47" s="17" t="s">
        <v>48</v>
      </c>
      <c r="D47" s="12">
        <v>6</v>
      </c>
      <c r="E47" s="17" t="s">
        <v>49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60</v>
      </c>
      <c r="C48" s="17" t="s">
        <v>48</v>
      </c>
      <c r="D48" s="12">
        <v>7.6749999999999998</v>
      </c>
      <c r="E48" s="17" t="s">
        <v>49</v>
      </c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61</v>
      </c>
      <c r="C49" s="17" t="s">
        <v>48</v>
      </c>
      <c r="D49" s="12">
        <v>3</v>
      </c>
      <c r="E49" s="17" t="s">
        <v>49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62</v>
      </c>
      <c r="C50" s="17" t="s">
        <v>48</v>
      </c>
      <c r="D50" s="12">
        <v>1.944</v>
      </c>
      <c r="E50" s="17" t="s">
        <v>49</v>
      </c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63</v>
      </c>
      <c r="C51" s="17" t="s">
        <v>48</v>
      </c>
      <c r="D51" s="12">
        <v>5.04</v>
      </c>
      <c r="E51" s="17" t="s">
        <v>49</v>
      </c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64</v>
      </c>
      <c r="C52" s="17" t="s">
        <v>48</v>
      </c>
      <c r="D52" s="12">
        <v>1.6379999999999999</v>
      </c>
      <c r="E52" s="17" t="s">
        <v>49</v>
      </c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65</v>
      </c>
      <c r="C53" s="17" t="s">
        <v>66</v>
      </c>
      <c r="D53" s="12">
        <v>5</v>
      </c>
      <c r="E53" s="17" t="s">
        <v>67</v>
      </c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68</v>
      </c>
      <c r="C54" s="17" t="s">
        <v>66</v>
      </c>
      <c r="D54" s="12">
        <v>4</v>
      </c>
      <c r="E54" s="17" t="s">
        <v>67</v>
      </c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69</v>
      </c>
      <c r="C55" s="17" t="s">
        <v>66</v>
      </c>
      <c r="D55" s="12">
        <v>9</v>
      </c>
      <c r="E55" s="17" t="s">
        <v>67</v>
      </c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70</v>
      </c>
      <c r="C56" s="17" t="s">
        <v>66</v>
      </c>
      <c r="D56" s="12">
        <v>30</v>
      </c>
      <c r="E56" s="17" t="s">
        <v>67</v>
      </c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71</v>
      </c>
      <c r="C57" s="17" t="s">
        <v>66</v>
      </c>
      <c r="D57" s="12">
        <v>6</v>
      </c>
      <c r="E57" s="17" t="s">
        <v>67</v>
      </c>
      <c r="F57" s="17"/>
      <c r="G57" s="12"/>
      <c r="H57" s="22">
        <v>0</v>
      </c>
      <c r="I57" s="52">
        <f>ROUND(D57*ROUND(H57,2),2)</f>
        <v>0</v>
      </c>
    </row>
    <row r="58" spans="1:9" ht="33" x14ac:dyDescent="0.25">
      <c r="A58" s="61"/>
      <c r="B58" s="24" t="s">
        <v>72</v>
      </c>
      <c r="C58" s="23"/>
      <c r="D58" s="26" t="s">
        <v>73</v>
      </c>
      <c r="E58" s="27"/>
      <c r="F58" s="27"/>
      <c r="G58" s="27"/>
      <c r="H58" s="27"/>
      <c r="I58" s="53">
        <f>SUM(I37:I57)</f>
        <v>0</v>
      </c>
    </row>
    <row r="59" spans="1:9" x14ac:dyDescent="0.25">
      <c r="A59" s="61"/>
      <c r="B59" s="4" t="s">
        <v>74</v>
      </c>
      <c r="C59" s="23"/>
      <c r="D59" s="23"/>
      <c r="E59" s="23"/>
      <c r="F59" s="23"/>
      <c r="G59" s="23"/>
      <c r="H59" s="23"/>
      <c r="I59" s="53">
        <f>I58*0.18</f>
        <v>0</v>
      </c>
    </row>
    <row r="60" spans="1:9" ht="33" x14ac:dyDescent="0.25">
      <c r="A60" s="61"/>
      <c r="B60" s="24" t="s">
        <v>75</v>
      </c>
      <c r="C60" s="23"/>
      <c r="D60" s="28" t="s">
        <v>73</v>
      </c>
      <c r="E60" s="27"/>
      <c r="F60" s="27"/>
      <c r="G60" s="27"/>
      <c r="H60" s="27"/>
      <c r="I60" s="53">
        <f>SUM(I58:I59)</f>
        <v>0</v>
      </c>
    </row>
    <row r="61" spans="1:9" x14ac:dyDescent="0.25">
      <c r="A61" s="61"/>
      <c r="B61" s="5" t="s">
        <v>76</v>
      </c>
      <c r="C61" s="23"/>
      <c r="D61" s="23"/>
      <c r="E61" s="23"/>
      <c r="F61" s="23"/>
      <c r="G61" s="23"/>
      <c r="H61" s="23"/>
      <c r="I61" s="54" t="s">
        <v>77</v>
      </c>
    </row>
    <row r="62" spans="1:9" ht="33" x14ac:dyDescent="0.25">
      <c r="A62" s="61"/>
      <c r="B62" s="24" t="s">
        <v>78</v>
      </c>
      <c r="C62" s="23"/>
      <c r="D62" s="28" t="s">
        <v>79</v>
      </c>
      <c r="E62" s="27"/>
      <c r="F62" s="27"/>
      <c r="G62" s="27"/>
      <c r="H62" s="27"/>
      <c r="I62" s="53">
        <f>I58-I61</f>
        <v>0</v>
      </c>
    </row>
    <row r="63" spans="1:9" x14ac:dyDescent="0.25">
      <c r="A63" s="61"/>
      <c r="B63" s="4" t="s">
        <v>74</v>
      </c>
      <c r="C63" s="23"/>
      <c r="D63" s="23"/>
      <c r="E63" s="23"/>
      <c r="F63" s="23"/>
      <c r="G63" s="23"/>
      <c r="H63" s="23"/>
      <c r="I63" s="53">
        <f>I62*0.18</f>
        <v>0</v>
      </c>
    </row>
    <row r="64" spans="1:9" ht="33.75" thickBot="1" x14ac:dyDescent="0.3">
      <c r="A64" s="62"/>
      <c r="B64" s="35" t="s">
        <v>80</v>
      </c>
      <c r="C64" s="34"/>
      <c r="D64" s="36" t="s">
        <v>79</v>
      </c>
      <c r="E64" s="37"/>
      <c r="F64" s="37"/>
      <c r="G64" s="37"/>
      <c r="H64" s="37"/>
      <c r="I64" s="55">
        <f>SUM(I62:I63)</f>
        <v>0</v>
      </c>
    </row>
    <row r="65" spans="2:9" ht="39.950000000000003" customHeight="1" x14ac:dyDescent="0.25">
      <c r="B65" s="29" t="s">
        <v>81</v>
      </c>
      <c r="C65" s="25"/>
      <c r="D65" s="25"/>
      <c r="E65" s="25"/>
      <c r="F65" s="25"/>
      <c r="G65" s="25"/>
      <c r="H65" s="25"/>
      <c r="I65" s="25"/>
    </row>
    <row r="66" spans="2:9" ht="20.100000000000001" customHeight="1" x14ac:dyDescent="0.25">
      <c r="B66" s="31" t="s">
        <v>82</v>
      </c>
      <c r="C66" s="3"/>
      <c r="D66" s="3"/>
      <c r="E66" s="3"/>
      <c r="F66" s="3"/>
      <c r="G66" s="3"/>
      <c r="H66" s="3"/>
      <c r="I66" s="3"/>
    </row>
    <row r="67" spans="2:9" x14ac:dyDescent="0.25">
      <c r="B67" s="1" t="s">
        <v>83</v>
      </c>
      <c r="C67" s="2"/>
      <c r="D67" s="2"/>
      <c r="E67" s="2"/>
      <c r="F67" s="2"/>
      <c r="G67" s="2"/>
      <c r="H67" s="2"/>
      <c r="I67" s="2"/>
    </row>
    <row r="68" spans="2:9" x14ac:dyDescent="0.25">
      <c r="B68" s="30" t="s">
        <v>84</v>
      </c>
      <c r="C68" s="2"/>
      <c r="D68" s="2"/>
      <c r="E68" s="2"/>
      <c r="F68" s="2"/>
      <c r="G68" s="2"/>
      <c r="H68" s="2"/>
      <c r="I68" s="2"/>
    </row>
    <row r="69" spans="2:9" x14ac:dyDescent="0.25">
      <c r="B69" s="30" t="s">
        <v>85</v>
      </c>
      <c r="C69" s="2"/>
      <c r="D69" s="2"/>
      <c r="E69" s="2"/>
      <c r="F69" s="2"/>
      <c r="G69" s="2"/>
      <c r="H69" s="2"/>
      <c r="I69" s="2"/>
    </row>
    <row r="71" spans="2:9" s="8" customFormat="1" x14ac:dyDescent="0.25">
      <c r="B71" s="32" t="s">
        <v>86</v>
      </c>
      <c r="D71" s="32" t="s">
        <v>87</v>
      </c>
      <c r="H71" s="32" t="s">
        <v>88</v>
      </c>
    </row>
    <row r="73" spans="2:9" x14ac:dyDescent="0.25">
      <c r="B73" s="33" t="s">
        <v>89</v>
      </c>
    </row>
  </sheetData>
  <mergeCells count="73">
    <mergeCell ref="B65:I65"/>
    <mergeCell ref="B66:I66"/>
    <mergeCell ref="B67:I67"/>
    <mergeCell ref="B68:I68"/>
    <mergeCell ref="B69:I69"/>
    <mergeCell ref="C35:E35"/>
    <mergeCell ref="F35:I35"/>
    <mergeCell ref="D58:H58"/>
    <mergeCell ref="D60:H60"/>
    <mergeCell ref="D62:H62"/>
    <mergeCell ref="D64:H6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2015-11-11T06:59:36Z</dcterms:created>
  <dcterms:modified xsi:type="dcterms:W3CDTF">2015-11-11T07:00:25Z</dcterms:modified>
</cp:coreProperties>
</file>